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15" i="1" l="1"/>
  <c r="K16" i="1" l="1"/>
  <c r="N16" i="1"/>
  <c r="Q16" i="1"/>
  <c r="T16" i="1"/>
  <c r="K17" i="1"/>
  <c r="N17" i="1"/>
  <c r="Q17" i="1"/>
  <c r="T17" i="1"/>
  <c r="K18" i="1"/>
  <c r="N18" i="1"/>
  <c r="Q18" i="1"/>
  <c r="T18" i="1"/>
  <c r="T15" i="1"/>
  <c r="Q15" i="1"/>
  <c r="N15" i="1"/>
  <c r="E16" i="1" l="1"/>
  <c r="K19" i="1" l="1"/>
  <c r="N19" i="1"/>
  <c r="Q19" i="1"/>
  <c r="T19" i="1"/>
  <c r="H19" i="1"/>
  <c r="E18" i="1" l="1"/>
  <c r="E17" i="1"/>
  <c r="E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<sst xmlns="http://schemas.openxmlformats.org/spreadsheetml/2006/main" count="69" uniqueCount="52">
  <si>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</si>
  <si>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</si>
  <si>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</si>
  <si>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</si>
  <si>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</si>
  <si>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</si>
  <si>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</si>
  <si>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</si>
  <si>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</si>
  <si>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</si>
  <si>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</si>
  <si>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</si>
  <si>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</si>
  <si>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</si>
  <si>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</si>
  <si>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</si>
  <si>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</si>
  <si>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</si>
  <si>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</si>
  <si>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</si>
  <si>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</si>
  <si>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</si>
  <si>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</si>
  <si>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</si>
  <si>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</si>
  <si>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</si>
  <si>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Відходи при холодній обробці</t>
  </si>
  <si>
    <t>Відходи при гарячій обробці</t>
  </si>
  <si>
    <t>Порціонування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</si>
  <si>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</si>
  <si>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</si>
  <si>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</si>
  <si>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</si>
  <si>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>45 г ± 3 %</t>
  </si>
  <si>
    <t xml:space="preserve">Рецептура № 37
«Сборник  рецептур блюд для питания школьников» 
Видання 1987 р.
</t>
  </si>
  <si>
    <t>САЛАТ З КВАШЕНОЇ КАПУСТИ</t>
  </si>
  <si>
    <t>Капуста квашена</t>
  </si>
  <si>
    <t>Цибуля ріпчаста</t>
  </si>
  <si>
    <t>Цукор</t>
  </si>
  <si>
    <t>Коренеплоди свіжі, цілі, здорові, чисті, без тріщин, нев’янучі, без пошкоджень сільськогосподарськими шкідниками.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</si>
  <si>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</si>
  <si>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Квашену капусту перебирають, великі частини подрібнюють, потім додають мілко нарізану цибулю, цукор та заправляють олією.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</si>
  <si>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</si>
  <si>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нашаткована соломкою, цибуля мілким кубиком, заправлені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</si>
  <si>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капусти та цибулі.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</si>
  <si>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капусти, цибулі та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</si>
  <si>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цибулі – соковита.</t>
    </r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</si>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</sst>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7" fillId="2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4" zoomScale="80" zoomScaleNormal="100" zoomScalePageLayoutView="80" workbookViewId="0">
      <selection activeCell="K15" sqref="K15:T18"/>
    </sheetView>
  </sheetViews>
  <sheetFormatPr defaultRowHeight="14.4" x14ac:dyDescent="0.3"/>
  <cols>
    <col min="1" max="1" width="3.33203125" customWidth="1"/>
    <col min="2" max="2" width="12.88671875" customWidth="1"/>
    <col min="3" max="4" width="5.44140625" customWidth="1"/>
    <col min="5" max="5" width="5.5546875" customWidth="1"/>
    <col min="6" max="9" width="5.44140625" customWidth="1"/>
    <col min="10" max="11" width="5.5546875" customWidth="1"/>
    <col min="12" max="12" width="5.33203125" customWidth="1"/>
    <col min="13" max="13" width="5.5546875" customWidth="1"/>
    <col min="14" max="16" width="5.44140625" customWidth="1"/>
    <col min="17" max="17" width="5.5546875" customWidth="1"/>
    <col min="18" max="20" width="5.44140625" customWidth="1"/>
    <col min="21" max="21" width="26.6640625" customWidth="1"/>
    <col min="22" max="22" width="10.88671875" customWidth="1"/>
    <col min="23" max="23" width="10.5546875" customWidth="1"/>
  </cols>
  <sheetData>
    <row r="1" spans="1:29" x14ac:dyDescent="0.3">
      <c r="A1" s="2"/>
      <c r="B1" s="43" t="s">
        <v>34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5"/>
      <c r="Q1" s="54" t="s">
        <v>17</v>
      </c>
      <c r="R1" s="54"/>
      <c r="S1" s="54"/>
      <c r="T1" s="54"/>
      <c r="U1" s="54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5"/>
      <c r="Q2" s="54" t="s">
        <v>18</v>
      </c>
      <c r="R2" s="54"/>
      <c r="S2" s="54"/>
      <c r="T2" s="54"/>
      <c r="U2" s="54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5"/>
      <c r="Q3" s="54" t="s">
        <v>19</v>
      </c>
      <c r="R3" s="54"/>
      <c r="S3" s="54"/>
      <c r="T3" s="54"/>
      <c r="U3" s="54"/>
    </row>
    <row r="4" spans="1:29" x14ac:dyDescent="0.3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5"/>
      <c r="Q4" s="54" t="s">
        <v>20</v>
      </c>
      <c r="R4" s="54"/>
      <c r="S4" s="54"/>
      <c r="T4" s="54"/>
      <c r="U4" s="54"/>
    </row>
    <row r="5" spans="1:29" x14ac:dyDescent="0.3">
      <c r="A5" s="2"/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3">
      <c r="A8" s="42" t="s">
        <v>35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3">
      <c r="A10" s="55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47" t="s">
        <v>13</v>
      </c>
      <c r="S10" s="47"/>
      <c r="T10" s="47"/>
      <c r="U10" s="47" t="s">
        <v>3</v>
      </c>
      <c r="V10" s="59" t="s">
        <v>26</v>
      </c>
      <c r="W10" s="41" t="s">
        <v>27</v>
      </c>
      <c r="X10" s="58" t="s">
        <v>28</v>
      </c>
    </row>
    <row r="11" spans="1:29" ht="15.75" customHeight="1" x14ac:dyDescent="0.3">
      <c r="A11" s="5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7"/>
      <c r="S11" s="47"/>
      <c r="T11" s="47"/>
      <c r="U11" s="47"/>
      <c r="V11" s="60"/>
      <c r="W11" s="41"/>
      <c r="X11" s="58"/>
    </row>
    <row r="12" spans="1:29" ht="25.5" customHeight="1" x14ac:dyDescent="0.3">
      <c r="A12" s="55"/>
      <c r="B12" s="41"/>
      <c r="C12" s="46" t="s">
        <v>8</v>
      </c>
      <c r="D12" s="46"/>
      <c r="E12" s="46"/>
      <c r="F12" s="46" t="s">
        <v>9</v>
      </c>
      <c r="G12" s="46"/>
      <c r="H12" s="46"/>
      <c r="I12" s="46" t="s">
        <v>10</v>
      </c>
      <c r="J12" s="46"/>
      <c r="K12" s="46"/>
      <c r="L12" s="46" t="s">
        <v>11</v>
      </c>
      <c r="M12" s="46"/>
      <c r="N12" s="46"/>
      <c r="O12" s="46" t="s">
        <v>12</v>
      </c>
      <c r="P12" s="46"/>
      <c r="Q12" s="46"/>
      <c r="R12" s="47"/>
      <c r="S12" s="47"/>
      <c r="T12" s="47"/>
      <c r="U12" s="47"/>
      <c r="V12" s="60"/>
      <c r="W12" s="41"/>
      <c r="X12" s="58"/>
    </row>
    <row r="13" spans="1:29" x14ac:dyDescent="0.3">
      <c r="A13" s="55"/>
      <c r="B13" s="41"/>
      <c r="C13" s="48" t="s">
        <v>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0"/>
      <c r="U13" s="47"/>
      <c r="V13" s="61"/>
      <c r="W13" s="41"/>
      <c r="X13" s="58"/>
    </row>
    <row r="14" spans="1:29" ht="30.75" customHeight="1" x14ac:dyDescent="0.3">
      <c r="A14" s="55"/>
      <c r="B14" s="41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47"/>
      <c r="V14" s="14" t="s">
        <v>15</v>
      </c>
      <c r="W14" s="14" t="s">
        <v>15</v>
      </c>
      <c r="X14" s="28" t="s">
        <v>15</v>
      </c>
      <c r="Z14" s="62" t="s">
        <v>48</v>
      </c>
      <c r="AA14" s="62" t="s">
        <v>49</v>
      </c>
      <c r="AB14" s="62" t="s">
        <v>50</v>
      </c>
      <c r="AC14" s="62" t="s">
        <v>51</v>
      </c>
    </row>
    <row r="15" spans="1:29" ht="63" customHeight="1" x14ac:dyDescent="0.3">
      <c r="A15" s="3"/>
      <c r="B15" s="16" t="s">
        <v>36</v>
      </c>
      <c r="C15" s="17"/>
      <c r="D15" s="18"/>
      <c r="E15" s="18">
        <f>(100*H15)/(100-V15)</f>
        <v>51.428571428571431</v>
      </c>
      <c r="F15" s="18"/>
      <c r="G15" s="18"/>
      <c r="H15" s="18">
        <v>36</v>
      </c>
      <c r="I15" s="64"/>
      <c r="J15" s="64"/>
      <c r="K15" s="64">
        <f>Z15/100*H15</f>
        <v>0.64800000000000013</v>
      </c>
      <c r="L15" s="64"/>
      <c r="M15" s="64"/>
      <c r="N15" s="64">
        <f>AA15/100*H15</f>
        <v>0</v>
      </c>
      <c r="O15" s="64"/>
      <c r="P15" s="64"/>
      <c r="Q15" s="64">
        <f>AB15/100*H15</f>
        <v>1.1520000000000001</v>
      </c>
      <c r="R15" s="63"/>
      <c r="S15" s="63"/>
      <c r="T15" s="63">
        <f>AC15/100*H15</f>
        <v>6.84</v>
      </c>
      <c r="U15" s="36" t="s">
        <v>29</v>
      </c>
      <c r="V15" s="19">
        <v>30</v>
      </c>
      <c r="W15" s="26">
        <v>0</v>
      </c>
      <c r="X15" s="28"/>
      <c r="Z15" s="21">
        <v>1.8</v>
      </c>
      <c r="AA15" s="21">
        <v>0</v>
      </c>
      <c r="AB15" s="21">
        <v>3.2</v>
      </c>
      <c r="AC15" s="63">
        <v>19</v>
      </c>
    </row>
    <row r="16" spans="1:29" ht="64.5" customHeight="1" x14ac:dyDescent="0.3">
      <c r="A16" s="3"/>
      <c r="B16" s="16" t="s">
        <v>37</v>
      </c>
      <c r="C16" s="22"/>
      <c r="D16" s="23"/>
      <c r="E16" s="23">
        <f>(100*H16)/(100-V16)</f>
        <v>6.5476190476190474</v>
      </c>
      <c r="F16" s="18"/>
      <c r="G16" s="18"/>
      <c r="H16" s="18">
        <v>5.5</v>
      </c>
      <c r="I16" s="64"/>
      <c r="J16" s="64"/>
      <c r="K16" s="64">
        <f t="shared" ref="K16:K18" si="0">Z16/100*H16</f>
        <v>7.6999999999999985E-2</v>
      </c>
      <c r="L16" s="64"/>
      <c r="M16" s="64"/>
      <c r="N16" s="64">
        <f t="shared" ref="N16:N18" si="1">AA16/100*H16</f>
        <v>0</v>
      </c>
      <c r="O16" s="64"/>
      <c r="P16" s="64"/>
      <c r="Q16" s="64">
        <f t="shared" ref="Q16:Q18" si="2">AB16/100*H16</f>
        <v>0.53900000000000003</v>
      </c>
      <c r="R16" s="63"/>
      <c r="S16" s="63"/>
      <c r="T16" s="63">
        <f t="shared" ref="T16:T18" si="3">AC16/100*H16</f>
        <v>2.2549999999999999</v>
      </c>
      <c r="U16" s="37" t="s">
        <v>39</v>
      </c>
      <c r="V16" s="26">
        <v>16</v>
      </c>
      <c r="W16" s="26">
        <v>0</v>
      </c>
      <c r="X16" s="28"/>
      <c r="Z16" s="21">
        <v>1.4</v>
      </c>
      <c r="AA16" s="21">
        <v>0</v>
      </c>
      <c r="AB16" s="21">
        <v>9.8000000000000007</v>
      </c>
      <c r="AC16" s="63">
        <v>41</v>
      </c>
    </row>
    <row r="17" spans="1:29" ht="43.5" customHeight="1" x14ac:dyDescent="0.3">
      <c r="A17" s="3"/>
      <c r="B17" s="24" t="s">
        <v>25</v>
      </c>
      <c r="C17" s="17"/>
      <c r="D17" s="18"/>
      <c r="E17" s="18">
        <f>(100*H17)/(100-V17)</f>
        <v>1.5</v>
      </c>
      <c r="F17" s="23"/>
      <c r="G17" s="23"/>
      <c r="H17" s="23">
        <v>1.5</v>
      </c>
      <c r="I17" s="64"/>
      <c r="J17" s="64"/>
      <c r="K17" s="64">
        <f t="shared" si="0"/>
        <v>0</v>
      </c>
      <c r="L17" s="64"/>
      <c r="M17" s="64"/>
      <c r="N17" s="64">
        <f t="shared" si="1"/>
        <v>1.4985000000000002</v>
      </c>
      <c r="O17" s="64"/>
      <c r="P17" s="64"/>
      <c r="Q17" s="64">
        <f t="shared" si="2"/>
        <v>0</v>
      </c>
      <c r="R17" s="63"/>
      <c r="S17" s="63"/>
      <c r="T17" s="63">
        <f t="shared" si="3"/>
        <v>13.484999999999999</v>
      </c>
      <c r="U17" s="38" t="s">
        <v>30</v>
      </c>
      <c r="V17" s="26">
        <v>0</v>
      </c>
      <c r="W17" s="26">
        <v>0</v>
      </c>
      <c r="X17" s="28"/>
      <c r="Z17" s="21">
        <v>0</v>
      </c>
      <c r="AA17" s="21">
        <v>99.9</v>
      </c>
      <c r="AB17" s="21">
        <v>0</v>
      </c>
      <c r="AC17" s="63">
        <v>899</v>
      </c>
    </row>
    <row r="18" spans="1:29" ht="66.75" customHeight="1" x14ac:dyDescent="0.3">
      <c r="A18" s="3"/>
      <c r="B18" s="25" t="s">
        <v>38</v>
      </c>
      <c r="C18" s="29"/>
      <c r="D18" s="20"/>
      <c r="E18" s="20">
        <f>(100*H18)/(100-V18)</f>
        <v>2</v>
      </c>
      <c r="F18" s="20"/>
      <c r="G18" s="20"/>
      <c r="H18" s="20">
        <v>2</v>
      </c>
      <c r="I18" s="64"/>
      <c r="J18" s="64"/>
      <c r="K18" s="64">
        <f t="shared" si="0"/>
        <v>0</v>
      </c>
      <c r="L18" s="64"/>
      <c r="M18" s="64"/>
      <c r="N18" s="64">
        <f t="shared" si="1"/>
        <v>0</v>
      </c>
      <c r="O18" s="64"/>
      <c r="P18" s="64"/>
      <c r="Q18" s="64">
        <f t="shared" si="2"/>
        <v>1.996</v>
      </c>
      <c r="R18" s="63"/>
      <c r="S18" s="63"/>
      <c r="T18" s="63">
        <f t="shared" si="3"/>
        <v>7.58</v>
      </c>
      <c r="U18" s="39" t="s">
        <v>40</v>
      </c>
      <c r="V18" s="26">
        <v>0</v>
      </c>
      <c r="W18" s="26">
        <v>0</v>
      </c>
      <c r="X18" s="28"/>
      <c r="Z18" s="21">
        <v>0</v>
      </c>
      <c r="AA18" s="21">
        <v>0</v>
      </c>
      <c r="AB18" s="21">
        <v>99.8</v>
      </c>
      <c r="AC18" s="63">
        <v>379</v>
      </c>
    </row>
    <row r="19" spans="1:29" x14ac:dyDescent="0.3">
      <c r="A19" s="3"/>
      <c r="B19" s="51" t="s">
        <v>47</v>
      </c>
      <c r="C19" s="52"/>
      <c r="D19" s="52"/>
      <c r="E19" s="53"/>
      <c r="F19" s="27"/>
      <c r="G19" s="27"/>
      <c r="H19" s="27">
        <f>SUM(H15:H18)*(100-X19)/100</f>
        <v>44.774999999999999</v>
      </c>
      <c r="I19" s="30"/>
      <c r="J19" s="30"/>
      <c r="K19" s="30">
        <f t="shared" ref="K19:T19" si="4">SUM(K15:K18)</f>
        <v>0.72500000000000009</v>
      </c>
      <c r="L19" s="30"/>
      <c r="M19" s="30"/>
      <c r="N19" s="30">
        <f t="shared" si="4"/>
        <v>1.4985000000000002</v>
      </c>
      <c r="O19" s="30"/>
      <c r="P19" s="30"/>
      <c r="Q19" s="30">
        <f t="shared" si="4"/>
        <v>3.6870000000000003</v>
      </c>
      <c r="R19" s="27"/>
      <c r="S19" s="27"/>
      <c r="T19" s="27">
        <f t="shared" si="4"/>
        <v>30.159999999999997</v>
      </c>
      <c r="U19" s="4"/>
      <c r="V19" s="15"/>
      <c r="W19" s="15"/>
      <c r="X19" s="28">
        <v>0.5</v>
      </c>
      <c r="Z19" s="21"/>
      <c r="AA19" s="21"/>
      <c r="AB19" s="21"/>
      <c r="AC19" s="63"/>
    </row>
    <row r="20" spans="1:29" x14ac:dyDescent="0.3">
      <c r="A20" s="8"/>
      <c r="B20" s="9"/>
      <c r="C20" s="11"/>
      <c r="D20" s="11"/>
      <c r="E20" s="11"/>
      <c r="F20" s="35"/>
      <c r="G20" s="35"/>
      <c r="H20" s="3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0"/>
    </row>
    <row r="21" spans="1:29" x14ac:dyDescent="0.3">
      <c r="A21" s="8"/>
      <c r="B21" s="9"/>
      <c r="C21" s="11"/>
      <c r="D21" s="11"/>
      <c r="E21" s="11"/>
      <c r="F21" s="35"/>
      <c r="G21" s="35"/>
      <c r="H21" s="35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0"/>
    </row>
    <row r="22" spans="1:29" x14ac:dyDescent="0.3">
      <c r="A22" s="8"/>
      <c r="B22" s="42" t="s">
        <v>21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9" ht="18" customHeight="1" x14ac:dyDescent="0.3">
      <c r="A23" s="8"/>
      <c r="B23" s="45" t="s">
        <v>41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9" ht="15.75" customHeight="1" x14ac:dyDescent="0.3">
      <c r="A24" s="8"/>
      <c r="B24" s="33" t="s">
        <v>42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9" ht="15" customHeight="1" x14ac:dyDescent="0.3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</row>
    <row r="26" spans="1:29" x14ac:dyDescent="0.3">
      <c r="A26" s="1"/>
      <c r="B26" s="42" t="s">
        <v>22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9" x14ac:dyDescent="0.3">
      <c r="A27" s="1"/>
      <c r="B27" s="6" t="s">
        <v>43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ht="16.5" customHeight="1" x14ac:dyDescent="0.3">
      <c r="A28" s="1"/>
      <c r="B28" s="6" t="s">
        <v>44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3">
      <c r="A29" s="1"/>
      <c r="B29" s="6" t="s">
        <v>45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42" t="s">
        <v>23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1" x14ac:dyDescent="0.3">
      <c r="A33" s="1"/>
      <c r="B33" s="2" t="s">
        <v>32</v>
      </c>
      <c r="C33" s="56" t="s">
        <v>33</v>
      </c>
      <c r="D33" s="5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x14ac:dyDescent="0.3">
      <c r="A34" s="1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7"/>
      <c r="Q34" s="7"/>
      <c r="R34" s="7"/>
      <c r="S34" s="7"/>
      <c r="T34" s="7"/>
      <c r="U34" s="7"/>
    </row>
    <row r="35" spans="1:21" x14ac:dyDescent="0.3">
      <c r="A35" s="1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7"/>
      <c r="Q35" s="7"/>
      <c r="R35" s="7"/>
      <c r="S35" s="7"/>
      <c r="T35" s="7"/>
      <c r="U35" s="7"/>
    </row>
    <row r="36" spans="1:21" x14ac:dyDescent="0.3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3">
      <c r="A37" s="1"/>
      <c r="B37" s="40" t="s">
        <v>24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</row>
    <row r="38" spans="1:21" x14ac:dyDescent="0.3">
      <c r="A38" s="1"/>
      <c r="B38" s="6" t="s">
        <v>31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6"/>
      <c r="O38" s="6"/>
      <c r="P38" s="7"/>
      <c r="Q38" s="6"/>
      <c r="R38" s="6"/>
      <c r="S38" s="6"/>
      <c r="T38" s="6"/>
      <c r="U38" s="7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ht="15" customHeight="1" x14ac:dyDescent="0.3">
      <c r="A43" s="1"/>
    </row>
    <row r="51" ht="30" customHeight="1" x14ac:dyDescent="0.3"/>
  </sheetData>
  <mergeCells count="29">
    <mergeCell ref="C33:D33"/>
    <mergeCell ref="A7:U7"/>
    <mergeCell ref="A8:U8"/>
    <mergeCell ref="X10:X13"/>
    <mergeCell ref="V10:V13"/>
    <mergeCell ref="W10:W13"/>
    <mergeCell ref="B32:U32"/>
    <mergeCell ref="Q2:U2"/>
    <mergeCell ref="Q3:U3"/>
    <mergeCell ref="Q4:U4"/>
    <mergeCell ref="A10:A14"/>
    <mergeCell ref="I12:K12"/>
    <mergeCell ref="L12:N12"/>
    <mergeCell ref="B37:U37"/>
    <mergeCell ref="B10:B14"/>
    <mergeCell ref="B26:U26"/>
    <mergeCell ref="B1:H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Q1:U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2023-07-06T14:28:36Z</dcterms:modified>
</cp:coreProperties>
</file>